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Solop 2019" sheetId="7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'Solop 2019'!$8:$8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9" i="7" l="1"/>
  <c r="N51" i="7"/>
  <c r="N43" i="7"/>
  <c r="N37" i="7"/>
  <c r="N27" i="7" l="1"/>
  <c r="N9" i="7" l="1"/>
  <c r="J50" i="7" l="1"/>
  <c r="J42" i="7"/>
  <c r="J33" i="7"/>
  <c r="J26" i="7"/>
  <c r="I26" i="7"/>
  <c r="E26" i="7"/>
  <c r="D26" i="7"/>
  <c r="E55" i="7" l="1"/>
  <c r="E50" i="7"/>
  <c r="E42" i="7"/>
  <c r="E36" i="7"/>
  <c r="E33" i="7"/>
  <c r="F33" i="7"/>
  <c r="E18" i="7"/>
  <c r="E59" i="7" l="1"/>
  <c r="G26" i="7"/>
  <c r="F26" i="7"/>
  <c r="F55" i="7" l="1"/>
  <c r="G55" i="7"/>
  <c r="I55" i="7"/>
  <c r="J55" i="7"/>
  <c r="D55" i="7"/>
  <c r="G50" i="7"/>
  <c r="I50" i="7"/>
  <c r="F50" i="7"/>
  <c r="D50" i="7"/>
  <c r="G42" i="7" l="1"/>
  <c r="I42" i="7"/>
  <c r="F42" i="7"/>
  <c r="D42" i="7"/>
  <c r="G36" i="7"/>
  <c r="I36" i="7"/>
  <c r="J36" i="7"/>
  <c r="F36" i="7"/>
  <c r="D36" i="7"/>
  <c r="G33" i="7"/>
  <c r="I33" i="7"/>
  <c r="F18" i="7"/>
  <c r="G18" i="7"/>
  <c r="I18" i="7"/>
  <c r="J18" i="7"/>
  <c r="J59" i="7" l="1"/>
  <c r="I59" i="7"/>
  <c r="F59" i="7"/>
  <c r="G59" i="7"/>
  <c r="D33" i="7"/>
  <c r="D18" i="7"/>
  <c r="D59" i="7" s="1"/>
</calcChain>
</file>

<file path=xl/sharedStrings.xml><?xml version="1.0" encoding="utf-8"?>
<sst xmlns="http://schemas.openxmlformats.org/spreadsheetml/2006/main" count="158" uniqueCount="73">
  <si>
    <t>CỘNG HÒA XÃ HỘI CHỦ NGHĨA VIỆT NAM</t>
  </si>
  <si>
    <t>Công nghệ kỹ thuật phần cứng máy tính</t>
  </si>
  <si>
    <t>TRUNG CẤP</t>
  </si>
  <si>
    <t>CAO ĐẲNG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</si>
  <si>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</si>
  <si>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</si>
  <si>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</si>
  <si>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</si>
  <si>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</si>
  <si>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</si>
  <si>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</si>
  <si>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</si>
  <si>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</si>
  <si>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</si>
  <si>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Cắt gọt kim loại</t>
  </si>
  <si>
    <t>Bảo trì hệ thống thiết bị công nghiệp</t>
  </si>
  <si>
    <t>Công nghệ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</si>
  <si>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</si>
  <si>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</si>
  <si>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</si>
  <si>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</si>
  <si>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</si>
  <si>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mạng ngoại vi và thiết bị đầu cuối</t>
  </si>
  <si>
    <t>Điện tử công nghiệp</t>
  </si>
  <si>
    <t>Điện công nghiệp</t>
  </si>
  <si>
    <t>Công nghệ may và thời trang</t>
  </si>
  <si>
    <t>Công nghệ may</t>
  </si>
  <si>
    <t>May thời trang</t>
  </si>
  <si>
    <t>Công nghệ may Veston</t>
  </si>
  <si>
    <t>UBND THÀNH PHỐ HỒ CHÍ MINH</t>
  </si>
  <si>
    <t>Công nghệ kỹ thuật điều khiển tự động</t>
  </si>
  <si>
    <t>Công nghệ kỹ thuật điều khiển và tự động hóa</t>
  </si>
  <si>
    <t>Mã cấp IV</t>
  </si>
  <si>
    <t>KHOA CÔNG NGHỆ THÔNG TIN</t>
  </si>
  <si>
    <t>KHOA KHOA HỌC CƠ BẢN (TIẾNG ANH)</t>
  </si>
  <si>
    <t>KHOA KINH TẾ</t>
  </si>
  <si>
    <t>Mã cấp
IV</t>
  </si>
  <si>
    <t>X</t>
  </si>
  <si>
    <t>NGƯỜI LẬP BIỂU</t>
  </si>
  <si>
    <t>HIỆU TRƯỞNG</t>
  </si>
  <si>
    <t xml:space="preserve">Lập trình máy tính  </t>
  </si>
  <si>
    <t>Tin học ứng dụng</t>
  </si>
  <si>
    <t>Công nghệ kỹ thuật máy tính</t>
  </si>
  <si>
    <t>CHỈ TIÊU</t>
  </si>
  <si>
    <t>Nguyễn Văn Tấn</t>
  </si>
  <si>
    <t>SỐ LỚP</t>
  </si>
  <si>
    <t>TỔNG CỘNG</t>
  </si>
  <si>
    <t>TỔNG CỘNG CÁC NGÀNH</t>
  </si>
  <si>
    <t>SỐ LỚP
THCS
Prg 3 năm</t>
  </si>
  <si>
    <t>SỐ LỚP
THPT
Prg 1 năm</t>
  </si>
  <si>
    <t xml:space="preserve">               Độc lập - Tự do - Hạnh phúc</t>
  </si>
  <si>
    <t>TT</t>
  </si>
  <si>
    <t>DỰ KIẾN SỐ LỚP KHÓA 2019</t>
  </si>
  <si>
    <t>TRƯỜNG CAO ĐẲNG LÝ TỰ TRỌNG</t>
  </si>
  <si>
    <t>THÀNH PHỐ HỒ CHÍ MINH</t>
  </si>
  <si>
    <t>Thiết kế đồ họa</t>
  </si>
  <si>
    <t>Logistic</t>
  </si>
  <si>
    <t>GHI CHÚ</t>
  </si>
  <si>
    <t>Thương mại điện tử</t>
  </si>
  <si>
    <t>Cơ khí chế tạo</t>
  </si>
  <si>
    <t xml:space="preserve"> Cơ điện tử</t>
  </si>
  <si>
    <t>Cơ điện tử</t>
  </si>
  <si>
    <t>KHOA XÂY DỰNG</t>
  </si>
  <si>
    <t>Kỹ thuật xây dựng</t>
  </si>
  <si>
    <t>Thành phố Hồ Chí Minh, ngày  05 tháng  4 năm 2019</t>
  </si>
  <si>
    <t>lớp</t>
  </si>
  <si>
    <t>Tuyển sinh
 năm 2018 CĐ</t>
  </si>
  <si>
    <t>KHOA  CƠ KHÍ</t>
  </si>
  <si>
    <t>KHOA ĐỘNG LỰC</t>
  </si>
  <si>
    <t>KHOA NHIỆT - LẠNH</t>
  </si>
  <si>
    <t>KHOA  ĐIỆN - ĐIỆN TỬ</t>
  </si>
  <si>
    <t>KHOA  MAY - THỜI TRANG</t>
  </si>
  <si>
    <t>TC 33 chuyên ngành                                                                                              CĐ:   32 chuyên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</si>
</sst>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sz val="11"/>
      <color rgb="FFFF0000"/>
      <name val="Times New Roman"/>
      <family val="2"/>
    </font>
    <font>
      <b/>
      <sz val="11"/>
      <color rgb="FFFF0000"/>
      <name val="Times New Roman"/>
      <family val="2"/>
    </font>
    <font>
      <b/>
      <sz val="12"/>
      <color rgb="FFFF0000"/>
      <name val="Times New Roman"/>
      <family val="2"/>
    </font>
    <font>
      <sz val="12"/>
      <color rgb="FFFF0000"/>
      <name val="Times New Roman"/>
      <family val="2"/>
    </font>
    <font>
      <i/>
      <sz val="12"/>
      <color rgb="FFFF0000"/>
      <name val="Times New Roman"/>
      <family val="2"/>
    </font>
    <font>
      <b/>
      <sz val="11"/>
      <color rgb="FFFF0000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10" fillId="0" borderId="0" xfId="0" applyFont="1"/>
    <xf numFmtId="0" fontId="11" fillId="0" borderId="0" xfId="0" applyFont="1" applyAlignment="1">
      <alignment vertical="center"/>
    </xf>
    <xf numFmtId="0" fontId="8" fillId="0" borderId="2" xfId="0" applyFont="1" applyFill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10" fillId="0" borderId="0" xfId="0" applyFont="1" applyFill="1"/>
    <xf numFmtId="0" fontId="9" fillId="0" borderId="0" xfId="0" applyFont="1" applyFill="1" applyAlignment="1">
      <alignment horizontal="center"/>
    </xf>
    <xf numFmtId="0" fontId="7" fillId="2" borderId="2" xfId="0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8" fillId="2" borderId="2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12" fillId="0" borderId="2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6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225137</xdr:colOff>
      <xdr:row>3</xdr:row>
      <xdr:rowOff>51955</xdr:rowOff>
    </xdr:from>
    <xdr:to>
      <xdr:col>2</xdr:col>
      <xdr:colOff>891887</xdr:colOff>
      <xdr:row>3</xdr:row>
      <xdr:rowOff>51955</xdr:rowOff>
    </xdr:to>
    <xdr:cxnSp macro="">
      <xdr:nvCxnSpPr>
        <xdr:cNvPr id="2" name="Straight Connector 1"/>
        <xdr:cNvCxnSpPr/>
      </xdr:nvCxnSpPr>
      <xdr:spPr>
        <a:xfrm>
          <a:off x="571501" y="675410"/>
          <a:ext cx="66675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67"/>
  <sheetViews>
    <sheetView tabSelected="1" topLeftCell="A55" zoomScale="110" zoomScaleNormal="110" workbookViewId="0">
      <selection activeCell="A19" sqref="A19:M19"/>
    </sheetView>
  </sheetViews>
  <sheetFormatPr defaultRowHeight="15.75" x14ac:dyDescent="0.25"/>
  <cols>
    <col min="1" max="1" width="4.5" style="2" customWidth="1"/>
    <col min="2" max="2" width="7.375" style="2" hidden="1" customWidth="1"/>
    <col min="3" max="3" width="25.25" style="3" customWidth="1"/>
    <col min="4" max="4" width="11.125" style="2" customWidth="1"/>
    <col min="5" max="6" width="12.375" style="2" customWidth="1"/>
    <col min="7" max="7" width="3.375" style="2" hidden="1" customWidth="1"/>
    <col min="8" max="8" width="24.75" style="2" customWidth="1"/>
    <col min="9" max="9" width="9.5" style="2" customWidth="1"/>
    <col min="10" max="10" width="9" style="3" customWidth="1"/>
    <col min="11" max="11" width="14.25" style="3" customWidth="1"/>
    <col min="12" max="13" width="8.625" style="4" hidden="1" customWidth="1"/>
    <col min="14" max="14" width="10" style="31" customWidth="1"/>
    <col min="15" max="15" width="6.5" style="3" customWidth="1"/>
    <col min="16" max="16" width="5.75" style="3" customWidth="1"/>
    <col min="17" max="17" width="11.375" style="3" customWidth="1"/>
    <col min="18" max="16384" width="9" style="3"/>
  </cols>
  <sheetData>
    <row r="1" spans="1:17" ht="16.5" customHeight="1" x14ac:dyDescent="0.25">
      <c r="A1" s="1" t="s">
        <v>29</v>
      </c>
      <c r="H1" s="5" t="s">
        <v>0</v>
      </c>
      <c r="I1" s="5"/>
      <c r="J1" s="5"/>
      <c r="K1" s="5"/>
      <c r="L1" s="5"/>
      <c r="M1" s="5"/>
      <c r="N1" s="30"/>
      <c r="O1" s="5"/>
      <c r="P1" s="5"/>
      <c r="Q1" s="5"/>
    </row>
    <row r="2" spans="1:17" ht="16.5" customHeight="1" x14ac:dyDescent="0.25">
      <c r="A2" s="5" t="s">
        <v>53</v>
      </c>
      <c r="H2" s="5" t="s">
        <v>50</v>
      </c>
      <c r="I2" s="5"/>
      <c r="J2" s="5"/>
      <c r="K2" s="5"/>
      <c r="L2" s="5"/>
      <c r="M2" s="5"/>
      <c r="N2" s="30"/>
      <c r="O2" s="5"/>
      <c r="P2" s="5"/>
      <c r="Q2" s="5"/>
    </row>
    <row r="3" spans="1:17" ht="16.5" customHeight="1" x14ac:dyDescent="0.25">
      <c r="A3" s="5" t="s">
        <v>54</v>
      </c>
      <c r="K3" s="1"/>
    </row>
    <row r="4" spans="1:17" x14ac:dyDescent="0.25">
      <c r="H4" s="20" t="s">
        <v>64</v>
      </c>
      <c r="I4" s="20"/>
      <c r="J4" s="20"/>
      <c r="K4" s="20"/>
      <c r="L4" s="20"/>
      <c r="M4" s="20"/>
      <c r="N4" s="32"/>
      <c r="O4" s="20"/>
      <c r="P4" s="20"/>
      <c r="Q4" s="20"/>
    </row>
    <row r="5" spans="1:17" ht="24" customHeight="1" x14ac:dyDescent="0.25"/>
    <row r="6" spans="1:17" ht="18.75" x14ac:dyDescent="0.25">
      <c r="A6" s="43" t="s">
        <v>52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</row>
    <row r="8" spans="1:17" s="19" customFormat="1" ht="64.5" customHeight="1" x14ac:dyDescent="0.25">
      <c r="A8" s="24" t="s">
        <v>51</v>
      </c>
      <c r="B8" s="21" t="s">
        <v>36</v>
      </c>
      <c r="C8" s="24" t="s">
        <v>2</v>
      </c>
      <c r="D8" s="24" t="s">
        <v>43</v>
      </c>
      <c r="E8" s="21" t="s">
        <v>48</v>
      </c>
      <c r="F8" s="21" t="s">
        <v>49</v>
      </c>
      <c r="G8" s="21" t="s">
        <v>32</v>
      </c>
      <c r="H8" s="24" t="s">
        <v>3</v>
      </c>
      <c r="I8" s="24" t="s">
        <v>43</v>
      </c>
      <c r="J8" s="24" t="s">
        <v>45</v>
      </c>
      <c r="K8" s="24" t="s">
        <v>57</v>
      </c>
      <c r="L8" s="24"/>
      <c r="M8" s="21"/>
      <c r="N8" s="29" t="s">
        <v>66</v>
      </c>
    </row>
    <row r="9" spans="1:17" s="10" customFormat="1" ht="33.950000000000003" customHeight="1" x14ac:dyDescent="0.25">
      <c r="A9" s="42" t="s">
        <v>33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51">
        <f>N10+N11+N12+N13+N14+N15+N16+N17</f>
        <v>371</v>
      </c>
      <c r="O9" s="12"/>
      <c r="P9" s="12"/>
    </row>
    <row r="10" spans="1:17" s="8" customFormat="1" ht="44.25" customHeight="1" x14ac:dyDescent="0.25">
      <c r="A10" s="6">
        <v>1</v>
      </c>
      <c r="B10" s="6">
        <v>5480205</v>
      </c>
      <c r="C10" s="7" t="s">
        <v>41</v>
      </c>
      <c r="D10" s="6">
        <v>50</v>
      </c>
      <c r="E10" s="6">
        <v>1</v>
      </c>
      <c r="F10" s="6">
        <v>0</v>
      </c>
      <c r="G10" s="6">
        <v>6480205</v>
      </c>
      <c r="H10" s="7" t="s">
        <v>41</v>
      </c>
      <c r="I10" s="6">
        <v>58</v>
      </c>
      <c r="J10" s="6">
        <v>1</v>
      </c>
      <c r="K10" s="44"/>
      <c r="L10" s="6" t="s">
        <v>37</v>
      </c>
      <c r="M10" s="6"/>
      <c r="N10" s="34">
        <v>32</v>
      </c>
      <c r="O10" s="12">
        <v>1</v>
      </c>
      <c r="P10" s="12" t="s">
        <v>65</v>
      </c>
    </row>
    <row r="11" spans="1:17" s="8" customFormat="1" ht="33" customHeight="1" x14ac:dyDescent="0.25">
      <c r="A11" s="6">
        <v>2</v>
      </c>
      <c r="B11" s="6">
        <v>5480214</v>
      </c>
      <c r="C11" s="7" t="s">
        <v>5</v>
      </c>
      <c r="D11" s="6">
        <v>50</v>
      </c>
      <c r="E11" s="6">
        <v>1</v>
      </c>
      <c r="F11" s="6">
        <v>0</v>
      </c>
      <c r="G11" s="6">
        <v>6480214</v>
      </c>
      <c r="H11" s="7" t="s">
        <v>5</v>
      </c>
      <c r="I11" s="6">
        <v>58</v>
      </c>
      <c r="J11" s="6">
        <v>1</v>
      </c>
      <c r="K11" s="44"/>
      <c r="L11" s="6" t="s">
        <v>37</v>
      </c>
      <c r="M11" s="6"/>
      <c r="N11" s="34">
        <v>0</v>
      </c>
    </row>
    <row r="12" spans="1:17" s="8" customFormat="1" ht="43.5" customHeight="1" x14ac:dyDescent="0.25">
      <c r="A12" s="6">
        <v>3</v>
      </c>
      <c r="B12" s="6">
        <v>5480105</v>
      </c>
      <c r="C12" s="9" t="s">
        <v>1</v>
      </c>
      <c r="D12" s="6">
        <v>50</v>
      </c>
      <c r="E12" s="6">
        <v>1</v>
      </c>
      <c r="F12" s="6">
        <v>0</v>
      </c>
      <c r="G12" s="6">
        <v>6480105</v>
      </c>
      <c r="H12" s="9" t="s">
        <v>42</v>
      </c>
      <c r="I12" s="6">
        <v>116</v>
      </c>
      <c r="J12" s="6">
        <v>2</v>
      </c>
      <c r="K12" s="44"/>
      <c r="L12" s="6" t="s">
        <v>37</v>
      </c>
      <c r="M12" s="6"/>
      <c r="N12" s="35">
        <v>78</v>
      </c>
      <c r="O12" s="12">
        <v>2</v>
      </c>
      <c r="P12" s="12" t="s">
        <v>65</v>
      </c>
      <c r="Q12" s="26"/>
    </row>
    <row r="13" spans="1:17" s="8" customFormat="1" ht="33" customHeight="1" x14ac:dyDescent="0.25">
      <c r="A13" s="6">
        <v>4</v>
      </c>
      <c r="B13" s="6">
        <v>5480207</v>
      </c>
      <c r="C13" s="9" t="s">
        <v>40</v>
      </c>
      <c r="D13" s="6">
        <v>50</v>
      </c>
      <c r="E13" s="6">
        <v>1</v>
      </c>
      <c r="F13" s="6">
        <v>0</v>
      </c>
      <c r="G13" s="6">
        <v>6480207</v>
      </c>
      <c r="H13" s="9" t="s">
        <v>40</v>
      </c>
      <c r="I13" s="6">
        <v>116</v>
      </c>
      <c r="J13" s="6">
        <v>2</v>
      </c>
      <c r="K13" s="44"/>
      <c r="L13" s="6" t="s">
        <v>37</v>
      </c>
      <c r="M13" s="6"/>
      <c r="N13" s="34">
        <v>112</v>
      </c>
      <c r="O13" s="12">
        <v>2</v>
      </c>
      <c r="P13" s="12" t="s">
        <v>65</v>
      </c>
    </row>
    <row r="14" spans="1:17" s="8" customFormat="1" ht="33" customHeight="1" x14ac:dyDescent="0.25">
      <c r="A14" s="6">
        <v>5</v>
      </c>
      <c r="B14" s="6">
        <v>5480216</v>
      </c>
      <c r="C14" s="7" t="s">
        <v>6</v>
      </c>
      <c r="D14" s="6">
        <v>50</v>
      </c>
      <c r="E14" s="6">
        <v>1</v>
      </c>
      <c r="F14" s="6">
        <v>0</v>
      </c>
      <c r="G14" s="6">
        <v>6480216</v>
      </c>
      <c r="H14" s="7" t="s">
        <v>6</v>
      </c>
      <c r="I14" s="6">
        <v>58</v>
      </c>
      <c r="J14" s="6">
        <v>1</v>
      </c>
      <c r="K14" s="44"/>
      <c r="L14" s="6" t="s">
        <v>37</v>
      </c>
      <c r="M14" s="6"/>
      <c r="N14" s="34">
        <v>0</v>
      </c>
    </row>
    <row r="15" spans="1:17" s="8" customFormat="1" ht="33" customHeight="1" x14ac:dyDescent="0.25">
      <c r="A15" s="6">
        <v>6</v>
      </c>
      <c r="B15" s="6">
        <v>5480209</v>
      </c>
      <c r="C15" s="7" t="s">
        <v>4</v>
      </c>
      <c r="D15" s="6">
        <v>50</v>
      </c>
      <c r="E15" s="6">
        <v>1</v>
      </c>
      <c r="F15" s="6">
        <v>0</v>
      </c>
      <c r="G15" s="6">
        <v>6480209</v>
      </c>
      <c r="H15" s="7" t="s">
        <v>4</v>
      </c>
      <c r="I15" s="6">
        <v>58</v>
      </c>
      <c r="J15" s="6">
        <v>1</v>
      </c>
      <c r="K15" s="44"/>
      <c r="L15" s="6"/>
      <c r="M15" s="6"/>
      <c r="N15" s="34">
        <v>64</v>
      </c>
      <c r="O15" s="12">
        <v>1</v>
      </c>
      <c r="P15" s="12" t="s">
        <v>65</v>
      </c>
    </row>
    <row r="16" spans="1:17" s="8" customFormat="1" ht="33" customHeight="1" x14ac:dyDescent="0.25">
      <c r="A16" s="6">
        <v>7</v>
      </c>
      <c r="B16" s="6"/>
      <c r="C16" s="7" t="s">
        <v>55</v>
      </c>
      <c r="D16" s="6">
        <v>50</v>
      </c>
      <c r="E16" s="6">
        <v>1</v>
      </c>
      <c r="F16" s="6">
        <v>0</v>
      </c>
      <c r="G16" s="6"/>
      <c r="H16" s="7" t="s">
        <v>55</v>
      </c>
      <c r="I16" s="6">
        <v>58</v>
      </c>
      <c r="J16" s="6">
        <v>1</v>
      </c>
      <c r="K16" s="44"/>
      <c r="L16" s="6"/>
      <c r="M16" s="6"/>
      <c r="N16" s="34">
        <v>69</v>
      </c>
      <c r="O16" s="12">
        <v>1</v>
      </c>
      <c r="P16" s="12" t="s">
        <v>65</v>
      </c>
    </row>
    <row r="17" spans="1:91" s="8" customFormat="1" ht="33" customHeight="1" x14ac:dyDescent="0.25">
      <c r="A17" s="6">
        <v>8</v>
      </c>
      <c r="B17" s="6">
        <v>5480209</v>
      </c>
      <c r="C17" s="7" t="s">
        <v>58</v>
      </c>
      <c r="D17" s="6">
        <v>50</v>
      </c>
      <c r="E17" s="6">
        <v>1</v>
      </c>
      <c r="F17" s="6">
        <v>0</v>
      </c>
      <c r="G17" s="6">
        <v>6480209</v>
      </c>
      <c r="H17" s="7" t="s">
        <v>58</v>
      </c>
      <c r="I17" s="6">
        <v>58</v>
      </c>
      <c r="J17" s="6">
        <v>1</v>
      </c>
      <c r="K17" s="44"/>
      <c r="L17" s="6" t="s">
        <v>37</v>
      </c>
      <c r="M17" s="6"/>
      <c r="N17" s="34">
        <v>16</v>
      </c>
      <c r="O17" s="12">
        <v>1</v>
      </c>
      <c r="P17" s="12" t="s">
        <v>65</v>
      </c>
    </row>
    <row r="18" spans="1:91" s="19" customFormat="1" ht="33" customHeight="1" x14ac:dyDescent="0.25">
      <c r="A18" s="24"/>
      <c r="B18" s="24"/>
      <c r="C18" s="24" t="s">
        <v>46</v>
      </c>
      <c r="D18" s="24">
        <f>SUM(D10:D17)</f>
        <v>400</v>
      </c>
      <c r="E18" s="24">
        <f>SUM(E10:E17)</f>
        <v>8</v>
      </c>
      <c r="F18" s="24">
        <f t="shared" ref="F18:J18" si="0">SUM(F10:F17)</f>
        <v>0</v>
      </c>
      <c r="G18" s="24">
        <f t="shared" si="0"/>
        <v>45361365</v>
      </c>
      <c r="H18" s="24"/>
      <c r="I18" s="24">
        <f t="shared" si="0"/>
        <v>580</v>
      </c>
      <c r="J18" s="24">
        <f t="shared" si="0"/>
        <v>10</v>
      </c>
      <c r="K18" s="21"/>
      <c r="L18" s="24"/>
      <c r="M18" s="24"/>
    </row>
    <row r="19" spans="1:91" s="10" customFormat="1" ht="28.5" customHeight="1" x14ac:dyDescent="0.25">
      <c r="A19" s="42" t="s">
        <v>34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7"/>
      <c r="P19" s="19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</row>
    <row r="20" spans="1:91" s="12" customFormat="1" ht="28.5" customHeight="1" x14ac:dyDescent="0.25">
      <c r="A20" s="23">
        <v>1</v>
      </c>
      <c r="B20" s="23">
        <v>5220206</v>
      </c>
      <c r="C20" s="13" t="s">
        <v>7</v>
      </c>
      <c r="D20" s="23">
        <v>100</v>
      </c>
      <c r="E20" s="23">
        <v>2</v>
      </c>
      <c r="F20" s="23"/>
      <c r="G20" s="23">
        <v>6220206</v>
      </c>
      <c r="H20" s="13" t="s">
        <v>7</v>
      </c>
      <c r="I20" s="23">
        <v>100</v>
      </c>
      <c r="J20" s="23">
        <v>2</v>
      </c>
      <c r="K20" s="13"/>
      <c r="L20" s="23" t="s">
        <v>37</v>
      </c>
      <c r="M20" s="23"/>
      <c r="N20" s="39">
        <v>95</v>
      </c>
      <c r="O20" s="12">
        <v>2</v>
      </c>
      <c r="P20" s="12" t="s">
        <v>65</v>
      </c>
      <c r="Q20" s="10"/>
    </row>
    <row r="21" spans="1:91" s="10" customFormat="1" ht="27" customHeight="1" x14ac:dyDescent="0.25">
      <c r="A21" s="42" t="s">
        <v>35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0">
        <v>195</v>
      </c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</row>
    <row r="22" spans="1:91" s="12" customFormat="1" ht="33" customHeight="1" x14ac:dyDescent="0.25">
      <c r="A22" s="23">
        <v>1</v>
      </c>
      <c r="B22" s="23">
        <v>5340201</v>
      </c>
      <c r="C22" s="13" t="s">
        <v>8</v>
      </c>
      <c r="D22" s="23">
        <v>50</v>
      </c>
      <c r="E22" s="23">
        <v>1</v>
      </c>
      <c r="F22" s="23">
        <v>0</v>
      </c>
      <c r="G22" s="23">
        <v>6340201</v>
      </c>
      <c r="H22" s="13" t="s">
        <v>8</v>
      </c>
      <c r="I22" s="23">
        <v>58</v>
      </c>
      <c r="J22" s="23">
        <v>1</v>
      </c>
      <c r="K22" s="44"/>
      <c r="L22" s="24" t="s">
        <v>37</v>
      </c>
      <c r="M22" s="24"/>
      <c r="N22" s="33">
        <v>0</v>
      </c>
      <c r="O22" s="10"/>
      <c r="P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</row>
    <row r="23" spans="1:91" s="12" customFormat="1" ht="27" customHeight="1" x14ac:dyDescent="0.25">
      <c r="A23" s="23">
        <v>2</v>
      </c>
      <c r="B23" s="23">
        <v>5340302</v>
      </c>
      <c r="C23" s="13" t="s">
        <v>9</v>
      </c>
      <c r="D23" s="23">
        <v>50</v>
      </c>
      <c r="E23" s="23">
        <v>1</v>
      </c>
      <c r="F23" s="23">
        <v>0</v>
      </c>
      <c r="G23" s="23">
        <v>6340302</v>
      </c>
      <c r="H23" s="13" t="s">
        <v>9</v>
      </c>
      <c r="I23" s="23">
        <v>116</v>
      </c>
      <c r="J23" s="23">
        <v>2</v>
      </c>
      <c r="K23" s="45"/>
      <c r="L23" s="24" t="s">
        <v>37</v>
      </c>
      <c r="M23" s="24"/>
      <c r="N23" s="33">
        <v>100</v>
      </c>
      <c r="O23" s="12">
        <v>2</v>
      </c>
      <c r="P23" s="12" t="s">
        <v>65</v>
      </c>
    </row>
    <row r="24" spans="1:91" s="12" customFormat="1" ht="33" customHeight="1" x14ac:dyDescent="0.25">
      <c r="A24" s="23">
        <v>3</v>
      </c>
      <c r="B24" s="23">
        <v>5340417</v>
      </c>
      <c r="C24" s="14" t="s">
        <v>10</v>
      </c>
      <c r="D24" s="23">
        <v>50</v>
      </c>
      <c r="E24" s="23">
        <v>1</v>
      </c>
      <c r="F24" s="23">
        <v>0</v>
      </c>
      <c r="G24" s="23">
        <v>6340417</v>
      </c>
      <c r="H24" s="14" t="s">
        <v>10</v>
      </c>
      <c r="I24" s="23">
        <v>116</v>
      </c>
      <c r="J24" s="23">
        <v>2</v>
      </c>
      <c r="K24" s="45"/>
      <c r="L24" s="24" t="s">
        <v>37</v>
      </c>
      <c r="M24" s="24"/>
      <c r="N24" s="33">
        <v>95</v>
      </c>
      <c r="O24" s="12">
        <v>2</v>
      </c>
      <c r="P24" s="12" t="s">
        <v>65</v>
      </c>
    </row>
    <row r="25" spans="1:91" s="12" customFormat="1" ht="33" customHeight="1" x14ac:dyDescent="0.25">
      <c r="A25" s="23">
        <v>4</v>
      </c>
      <c r="B25" s="23"/>
      <c r="C25" s="14" t="s">
        <v>56</v>
      </c>
      <c r="D25" s="23">
        <v>50</v>
      </c>
      <c r="E25" s="23">
        <v>1</v>
      </c>
      <c r="F25" s="23">
        <v>0</v>
      </c>
      <c r="G25" s="23"/>
      <c r="H25" s="14" t="s">
        <v>56</v>
      </c>
      <c r="I25" s="23">
        <v>58</v>
      </c>
      <c r="J25" s="23">
        <v>1</v>
      </c>
      <c r="K25" s="23"/>
      <c r="L25" s="24"/>
      <c r="M25" s="24"/>
      <c r="N25" s="33">
        <v>0</v>
      </c>
      <c r="O25" s="10"/>
      <c r="P25" s="10"/>
    </row>
    <row r="26" spans="1:91" s="12" customFormat="1" ht="25.5" customHeight="1" x14ac:dyDescent="0.25">
      <c r="A26" s="23"/>
      <c r="B26" s="23"/>
      <c r="C26" s="24" t="s">
        <v>46</v>
      </c>
      <c r="D26" s="24">
        <f>SUM(D22:D25)</f>
        <v>200</v>
      </c>
      <c r="E26" s="24">
        <f>SUM(E22:E25)</f>
        <v>4</v>
      </c>
      <c r="F26" s="24">
        <f>SUM(F22:F24)</f>
        <v>0</v>
      </c>
      <c r="G26" s="24">
        <f>SUM(G22:G24)</f>
        <v>19020920</v>
      </c>
      <c r="H26" s="24"/>
      <c r="I26" s="24">
        <f>SUM(I22:I25)</f>
        <v>348</v>
      </c>
      <c r="J26" s="24">
        <f>SUM(J22:J25)</f>
        <v>6</v>
      </c>
      <c r="K26" s="23"/>
      <c r="L26" s="23"/>
      <c r="M26" s="23"/>
      <c r="N26" s="53"/>
    </row>
    <row r="27" spans="1:91" s="10" customFormat="1" ht="27.75" customHeight="1" x14ac:dyDescent="0.25">
      <c r="A27" s="11"/>
      <c r="B27" s="42" t="s">
        <v>67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1">
        <f>N29+N30+N31+N32</f>
        <v>677</v>
      </c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</row>
    <row r="28" spans="1:91" s="12" customFormat="1" ht="27" customHeight="1" x14ac:dyDescent="0.25">
      <c r="A28" s="23">
        <v>1</v>
      </c>
      <c r="B28" s="23">
        <v>5510217</v>
      </c>
      <c r="C28" s="13" t="s">
        <v>59</v>
      </c>
      <c r="D28" s="23">
        <v>50</v>
      </c>
      <c r="E28" s="23">
        <v>1</v>
      </c>
      <c r="F28" s="23">
        <v>0</v>
      </c>
      <c r="G28" s="23"/>
      <c r="H28" s="23"/>
      <c r="I28" s="23">
        <v>0</v>
      </c>
      <c r="J28" s="23">
        <v>0</v>
      </c>
      <c r="K28" s="44"/>
      <c r="L28" s="23" t="s">
        <v>37</v>
      </c>
      <c r="M28" s="23"/>
      <c r="N28" s="36"/>
    </row>
    <row r="29" spans="1:91" s="12" customFormat="1" ht="28.5" customHeight="1" x14ac:dyDescent="0.25">
      <c r="A29" s="23">
        <v>2</v>
      </c>
      <c r="B29" s="23">
        <v>5510201</v>
      </c>
      <c r="C29" s="13" t="s">
        <v>11</v>
      </c>
      <c r="D29" s="23">
        <v>100</v>
      </c>
      <c r="E29" s="23">
        <v>2</v>
      </c>
      <c r="F29" s="23">
        <v>0</v>
      </c>
      <c r="G29" s="23">
        <v>6510201</v>
      </c>
      <c r="H29" s="13" t="s">
        <v>11</v>
      </c>
      <c r="I29" s="28">
        <v>230</v>
      </c>
      <c r="J29" s="28">
        <v>4</v>
      </c>
      <c r="K29" s="44"/>
      <c r="L29" s="23" t="s">
        <v>37</v>
      </c>
      <c r="M29" s="23"/>
      <c r="N29" s="36">
        <v>521</v>
      </c>
      <c r="O29" s="12">
        <v>9</v>
      </c>
      <c r="P29" s="12" t="s">
        <v>65</v>
      </c>
    </row>
    <row r="30" spans="1:91" s="12" customFormat="1" ht="29.25" customHeight="1" x14ac:dyDescent="0.25">
      <c r="A30" s="23">
        <v>3</v>
      </c>
      <c r="B30" s="23">
        <v>5510212</v>
      </c>
      <c r="C30" s="13" t="s">
        <v>12</v>
      </c>
      <c r="D30" s="23">
        <v>50</v>
      </c>
      <c r="E30" s="23">
        <v>1</v>
      </c>
      <c r="F30" s="23">
        <v>0</v>
      </c>
      <c r="G30" s="23">
        <v>6510212</v>
      </c>
      <c r="H30" s="13" t="s">
        <v>13</v>
      </c>
      <c r="I30" s="23">
        <v>116</v>
      </c>
      <c r="J30" s="23">
        <v>2</v>
      </c>
      <c r="K30" s="44"/>
      <c r="L30" s="23" t="s">
        <v>37</v>
      </c>
      <c r="M30" s="23"/>
      <c r="N30" s="36">
        <v>78</v>
      </c>
      <c r="O30" s="12">
        <v>2</v>
      </c>
      <c r="P30" s="12" t="s">
        <v>65</v>
      </c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</row>
    <row r="31" spans="1:91" s="12" customFormat="1" ht="33" customHeight="1" x14ac:dyDescent="0.25">
      <c r="A31" s="23">
        <v>4</v>
      </c>
      <c r="B31" s="23">
        <v>5520155</v>
      </c>
      <c r="C31" s="14" t="s">
        <v>15</v>
      </c>
      <c r="D31" s="23">
        <v>50</v>
      </c>
      <c r="E31" s="23">
        <v>1</v>
      </c>
      <c r="F31" s="23">
        <v>0</v>
      </c>
      <c r="G31" s="23">
        <v>6520155</v>
      </c>
      <c r="H31" s="14" t="s">
        <v>15</v>
      </c>
      <c r="I31" s="23">
        <v>58</v>
      </c>
      <c r="J31" s="23">
        <v>1</v>
      </c>
      <c r="K31" s="44"/>
      <c r="L31" s="23" t="s">
        <v>37</v>
      </c>
      <c r="M31" s="23"/>
      <c r="N31" s="36">
        <v>38</v>
      </c>
      <c r="O31" s="12">
        <v>1</v>
      </c>
      <c r="P31" s="12" t="s">
        <v>65</v>
      </c>
    </row>
    <row r="32" spans="1:91" s="12" customFormat="1" ht="33" customHeight="1" x14ac:dyDescent="0.25">
      <c r="A32" s="23">
        <v>5</v>
      </c>
      <c r="B32" s="23">
        <v>5520121</v>
      </c>
      <c r="C32" s="13" t="s">
        <v>14</v>
      </c>
      <c r="D32" s="23">
        <v>50</v>
      </c>
      <c r="E32" s="23">
        <v>1</v>
      </c>
      <c r="F32" s="23">
        <v>0</v>
      </c>
      <c r="G32" s="23">
        <v>6520121</v>
      </c>
      <c r="H32" s="13" t="s">
        <v>14</v>
      </c>
      <c r="I32" s="23">
        <v>58</v>
      </c>
      <c r="J32" s="23">
        <v>1</v>
      </c>
      <c r="K32" s="44"/>
      <c r="L32" s="23" t="s">
        <v>37</v>
      </c>
      <c r="M32" s="23"/>
      <c r="N32" s="36">
        <v>40</v>
      </c>
      <c r="O32" s="12">
        <v>1</v>
      </c>
      <c r="P32" s="12" t="s">
        <v>65</v>
      </c>
    </row>
    <row r="33" spans="1:91" s="12" customFormat="1" ht="33" customHeight="1" x14ac:dyDescent="0.25">
      <c r="A33" s="23"/>
      <c r="B33" s="23"/>
      <c r="C33" s="24" t="s">
        <v>46</v>
      </c>
      <c r="D33" s="24">
        <f>SUM(D28:D32)</f>
        <v>300</v>
      </c>
      <c r="E33" s="24">
        <f>SUM(E28:E32)</f>
        <v>6</v>
      </c>
      <c r="F33" s="24">
        <f>SUM(F28:F32)</f>
        <v>0</v>
      </c>
      <c r="G33" s="24">
        <f>SUM(G28:G32)</f>
        <v>26060689</v>
      </c>
      <c r="H33" s="24"/>
      <c r="I33" s="24">
        <f>SUM(I28:I32)</f>
        <v>462</v>
      </c>
      <c r="J33" s="24">
        <f>SUM(J28:J32)</f>
        <v>8</v>
      </c>
      <c r="K33" s="22"/>
      <c r="L33" s="23"/>
      <c r="M33" s="23"/>
      <c r="N33" s="36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</row>
    <row r="34" spans="1:91" s="10" customFormat="1" ht="29.25" customHeight="1" x14ac:dyDescent="0.25">
      <c r="A34" s="42" t="s">
        <v>68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33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</row>
    <row r="35" spans="1:91" s="12" customFormat="1" ht="33" customHeight="1" x14ac:dyDescent="0.25">
      <c r="A35" s="23">
        <v>1</v>
      </c>
      <c r="B35" s="23">
        <v>5510216</v>
      </c>
      <c r="C35" s="13" t="s">
        <v>16</v>
      </c>
      <c r="D35" s="23">
        <v>250</v>
      </c>
      <c r="E35" s="23">
        <v>5</v>
      </c>
      <c r="F35" s="23">
        <v>0</v>
      </c>
      <c r="G35" s="23">
        <v>6510216</v>
      </c>
      <c r="H35" s="13" t="s">
        <v>16</v>
      </c>
      <c r="I35" s="23">
        <v>1100</v>
      </c>
      <c r="J35" s="23">
        <v>19</v>
      </c>
      <c r="K35" s="22"/>
      <c r="L35" s="23" t="s">
        <v>37</v>
      </c>
      <c r="M35" s="23"/>
      <c r="N35" s="39">
        <v>1108</v>
      </c>
      <c r="O35" s="12">
        <v>19</v>
      </c>
      <c r="P35" s="12" t="s">
        <v>65</v>
      </c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</row>
    <row r="36" spans="1:91" s="12" customFormat="1" ht="33" customHeight="1" x14ac:dyDescent="0.25">
      <c r="A36" s="23"/>
      <c r="B36" s="23"/>
      <c r="C36" s="24" t="s">
        <v>46</v>
      </c>
      <c r="D36" s="24">
        <f>SUM(D35:D35)</f>
        <v>250</v>
      </c>
      <c r="E36" s="24">
        <f>SUM(E35:E35)</f>
        <v>5</v>
      </c>
      <c r="F36" s="24">
        <f>SUM(F35:F35)</f>
        <v>0</v>
      </c>
      <c r="G36" s="24">
        <f>SUM(G35:G35)</f>
        <v>6510216</v>
      </c>
      <c r="H36" s="24"/>
      <c r="I36" s="24">
        <f>SUM(I35:I35)</f>
        <v>1100</v>
      </c>
      <c r="J36" s="24">
        <f>SUM(J35:J35)</f>
        <v>19</v>
      </c>
      <c r="K36" s="23"/>
      <c r="L36" s="23"/>
      <c r="M36" s="23"/>
      <c r="N36" s="36"/>
    </row>
    <row r="37" spans="1:91" s="10" customFormat="1" ht="33" customHeight="1" x14ac:dyDescent="0.25">
      <c r="A37" s="42" t="s">
        <v>69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2">
        <f>N38+N39+N40</f>
        <v>345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</row>
    <row r="38" spans="1:91" s="12" customFormat="1" ht="33" customHeight="1" x14ac:dyDescent="0.25">
      <c r="A38" s="23">
        <v>1</v>
      </c>
      <c r="B38" s="23">
        <v>5510211</v>
      </c>
      <c r="C38" s="13" t="s">
        <v>17</v>
      </c>
      <c r="D38" s="23">
        <v>50</v>
      </c>
      <c r="E38" s="23">
        <v>1</v>
      </c>
      <c r="F38" s="23">
        <v>0</v>
      </c>
      <c r="G38" s="23">
        <v>6510211</v>
      </c>
      <c r="H38" s="13" t="s">
        <v>17</v>
      </c>
      <c r="I38" s="23">
        <v>58</v>
      </c>
      <c r="J38" s="23">
        <v>1</v>
      </c>
      <c r="K38" s="44"/>
      <c r="L38" s="23" t="s">
        <v>37</v>
      </c>
      <c r="M38" s="23"/>
      <c r="N38" s="36">
        <v>66</v>
      </c>
      <c r="O38" s="12">
        <v>1</v>
      </c>
      <c r="P38" s="12" t="s">
        <v>65</v>
      </c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</row>
    <row r="39" spans="1:91" s="12" customFormat="1" ht="33" customHeight="1" x14ac:dyDescent="0.25">
      <c r="A39" s="23">
        <v>2</v>
      </c>
      <c r="B39" s="23">
        <v>5520205</v>
      </c>
      <c r="C39" s="14" t="s">
        <v>19</v>
      </c>
      <c r="D39" s="23">
        <v>50</v>
      </c>
      <c r="E39" s="23">
        <v>1</v>
      </c>
      <c r="F39" s="23">
        <v>0</v>
      </c>
      <c r="G39" s="23">
        <v>6520205</v>
      </c>
      <c r="H39" s="14" t="s">
        <v>19</v>
      </c>
      <c r="I39" s="28">
        <v>116</v>
      </c>
      <c r="J39" s="28">
        <v>2</v>
      </c>
      <c r="K39" s="45"/>
      <c r="L39" s="23" t="s">
        <v>37</v>
      </c>
      <c r="M39" s="23"/>
      <c r="N39" s="36">
        <v>106</v>
      </c>
      <c r="O39" s="12">
        <v>2</v>
      </c>
      <c r="P39" s="12" t="s">
        <v>65</v>
      </c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</row>
    <row r="40" spans="1:91" s="12" customFormat="1" ht="33" customHeight="1" x14ac:dyDescent="0.25">
      <c r="A40" s="23">
        <v>3</v>
      </c>
      <c r="B40" s="23">
        <v>5520255</v>
      </c>
      <c r="C40" s="14" t="s">
        <v>20</v>
      </c>
      <c r="D40" s="23">
        <v>50</v>
      </c>
      <c r="E40" s="23">
        <v>1</v>
      </c>
      <c r="F40" s="23">
        <v>0</v>
      </c>
      <c r="G40" s="23">
        <v>6520255</v>
      </c>
      <c r="H40" s="14" t="s">
        <v>20</v>
      </c>
      <c r="I40" s="28">
        <v>174</v>
      </c>
      <c r="J40" s="28">
        <v>3</v>
      </c>
      <c r="K40" s="45"/>
      <c r="L40" s="23" t="s">
        <v>37</v>
      </c>
      <c r="M40" s="23"/>
      <c r="N40" s="36">
        <v>173</v>
      </c>
      <c r="O40" s="12">
        <v>3</v>
      </c>
      <c r="P40" s="12" t="s">
        <v>65</v>
      </c>
    </row>
    <row r="41" spans="1:91" s="12" customFormat="1" ht="33" customHeight="1" x14ac:dyDescent="0.25">
      <c r="A41" s="23">
        <v>4</v>
      </c>
      <c r="B41" s="23">
        <v>5520114</v>
      </c>
      <c r="C41" s="13" t="s">
        <v>18</v>
      </c>
      <c r="D41" s="23">
        <v>50</v>
      </c>
      <c r="E41" s="23">
        <v>1</v>
      </c>
      <c r="F41" s="23">
        <v>0</v>
      </c>
      <c r="G41" s="23">
        <v>6520114</v>
      </c>
      <c r="H41" s="13" t="s">
        <v>18</v>
      </c>
      <c r="I41" s="23">
        <v>50</v>
      </c>
      <c r="J41" s="23">
        <v>1</v>
      </c>
      <c r="K41" s="45"/>
      <c r="L41" s="23" t="s">
        <v>37</v>
      </c>
      <c r="M41" s="23"/>
      <c r="N41" s="36">
        <v>0</v>
      </c>
    </row>
    <row r="42" spans="1:91" s="12" customFormat="1" ht="33" customHeight="1" x14ac:dyDescent="0.25">
      <c r="A42" s="23"/>
      <c r="B42" s="23"/>
      <c r="C42" s="24" t="s">
        <v>46</v>
      </c>
      <c r="D42" s="24">
        <f>SUM(D38:D41)</f>
        <v>200</v>
      </c>
      <c r="E42" s="24">
        <f>SUM(E38:E41)</f>
        <v>4</v>
      </c>
      <c r="F42" s="24">
        <f>SUM(F38:F41)</f>
        <v>0</v>
      </c>
      <c r="G42" s="24">
        <f t="shared" ref="G42:J42" si="1">SUM(G38:G41)</f>
        <v>26070785</v>
      </c>
      <c r="H42" s="24"/>
      <c r="I42" s="24">
        <f t="shared" si="1"/>
        <v>398</v>
      </c>
      <c r="J42" s="24">
        <f t="shared" si="1"/>
        <v>7</v>
      </c>
      <c r="K42" s="23"/>
      <c r="L42" s="23"/>
      <c r="M42" s="23"/>
      <c r="N42" s="36"/>
    </row>
    <row r="43" spans="1:91" s="10" customFormat="1" ht="36.75" customHeight="1" x14ac:dyDescent="0.25">
      <c r="A43" s="11"/>
      <c r="B43" s="42" t="s">
        <v>70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2">
        <f>N44+N45+N46+N49</f>
        <v>650</v>
      </c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</row>
    <row r="44" spans="1:91" s="12" customFormat="1" ht="33" customHeight="1" x14ac:dyDescent="0.25">
      <c r="A44" s="23">
        <v>1</v>
      </c>
      <c r="B44" s="23">
        <v>5510303</v>
      </c>
      <c r="C44" s="14" t="s">
        <v>21</v>
      </c>
      <c r="D44" s="23">
        <v>100</v>
      </c>
      <c r="E44" s="23">
        <v>2</v>
      </c>
      <c r="F44" s="23">
        <v>0</v>
      </c>
      <c r="G44" s="23">
        <v>6510303</v>
      </c>
      <c r="H44" s="14" t="s">
        <v>21</v>
      </c>
      <c r="I44" s="23">
        <v>174</v>
      </c>
      <c r="J44" s="23">
        <v>3</v>
      </c>
      <c r="K44" s="44"/>
      <c r="L44" s="23" t="s">
        <v>37</v>
      </c>
      <c r="M44" s="23"/>
      <c r="N44" s="36">
        <v>195</v>
      </c>
      <c r="O44" s="12">
        <v>3</v>
      </c>
      <c r="P44" s="12" t="s">
        <v>65</v>
      </c>
    </row>
    <row r="45" spans="1:91" s="12" customFormat="1" ht="43.5" customHeight="1" x14ac:dyDescent="0.25">
      <c r="A45" s="23">
        <v>2</v>
      </c>
      <c r="B45" s="23">
        <v>5510305</v>
      </c>
      <c r="C45" s="14" t="s">
        <v>30</v>
      </c>
      <c r="D45" s="23">
        <v>50</v>
      </c>
      <c r="E45" s="23">
        <v>1</v>
      </c>
      <c r="F45" s="23">
        <v>0</v>
      </c>
      <c r="G45" s="23">
        <v>6510305</v>
      </c>
      <c r="H45" s="14" t="s">
        <v>31</v>
      </c>
      <c r="I45" s="28">
        <v>116</v>
      </c>
      <c r="J45" s="28">
        <v>2</v>
      </c>
      <c r="K45" s="44"/>
      <c r="L45" s="23" t="s">
        <v>37</v>
      </c>
      <c r="M45" s="23"/>
      <c r="N45" s="36">
        <v>100</v>
      </c>
      <c r="O45" s="12">
        <v>2</v>
      </c>
      <c r="P45" s="12" t="s">
        <v>65</v>
      </c>
    </row>
    <row r="46" spans="1:91" s="12" customFormat="1" ht="33" customHeight="1" x14ac:dyDescent="0.25">
      <c r="A46" s="23">
        <v>3</v>
      </c>
      <c r="B46" s="23">
        <v>5510304</v>
      </c>
      <c r="C46" s="14" t="s">
        <v>60</v>
      </c>
      <c r="D46" s="23">
        <v>50</v>
      </c>
      <c r="E46" s="23">
        <v>1</v>
      </c>
      <c r="F46" s="23">
        <v>0</v>
      </c>
      <c r="G46" s="23">
        <v>6510304</v>
      </c>
      <c r="H46" s="14" t="s">
        <v>61</v>
      </c>
      <c r="I46" s="28">
        <v>116</v>
      </c>
      <c r="J46" s="28">
        <v>2</v>
      </c>
      <c r="K46" s="44"/>
      <c r="L46" s="23" t="s">
        <v>37</v>
      </c>
      <c r="M46" s="23"/>
      <c r="N46" s="36">
        <v>110</v>
      </c>
      <c r="O46" s="12">
        <v>2</v>
      </c>
      <c r="P46" s="12" t="s">
        <v>65</v>
      </c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</row>
    <row r="47" spans="1:91" s="12" customFormat="1" ht="40.5" customHeight="1" x14ac:dyDescent="0.25">
      <c r="A47" s="23">
        <v>4</v>
      </c>
      <c r="B47" s="23">
        <v>5520217</v>
      </c>
      <c r="C47" s="14" t="s">
        <v>22</v>
      </c>
      <c r="D47" s="23">
        <v>50</v>
      </c>
      <c r="E47" s="23">
        <v>1</v>
      </c>
      <c r="F47" s="23">
        <v>0</v>
      </c>
      <c r="G47" s="23">
        <v>6520217</v>
      </c>
      <c r="H47" s="14" t="s">
        <v>22</v>
      </c>
      <c r="I47" s="23">
        <v>50</v>
      </c>
      <c r="J47" s="23">
        <v>1</v>
      </c>
      <c r="K47" s="44"/>
      <c r="L47" s="23" t="s">
        <v>37</v>
      </c>
      <c r="M47" s="23"/>
      <c r="N47" s="36">
        <v>0</v>
      </c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</row>
    <row r="48" spans="1:91" s="12" customFormat="1" ht="37.5" customHeight="1" x14ac:dyDescent="0.25">
      <c r="A48" s="23">
        <v>5</v>
      </c>
      <c r="B48" s="23">
        <v>5520225</v>
      </c>
      <c r="C48" s="13" t="s">
        <v>23</v>
      </c>
      <c r="D48" s="23">
        <v>50</v>
      </c>
      <c r="E48" s="23">
        <v>1</v>
      </c>
      <c r="F48" s="23">
        <v>0</v>
      </c>
      <c r="G48" s="23">
        <v>6520225</v>
      </c>
      <c r="H48" s="13" t="s">
        <v>23</v>
      </c>
      <c r="I48" s="23">
        <v>50</v>
      </c>
      <c r="J48" s="23">
        <v>1</v>
      </c>
      <c r="K48" s="44"/>
      <c r="L48" s="23" t="s">
        <v>37</v>
      </c>
      <c r="M48" s="23"/>
      <c r="N48" s="36">
        <v>0</v>
      </c>
    </row>
    <row r="49" spans="1:91" s="12" customFormat="1" ht="37.5" customHeight="1" x14ac:dyDescent="0.25">
      <c r="A49" s="23">
        <v>6</v>
      </c>
      <c r="B49" s="23">
        <v>5520227</v>
      </c>
      <c r="C49" s="13" t="s">
        <v>24</v>
      </c>
      <c r="D49" s="22">
        <v>50</v>
      </c>
      <c r="E49" s="22">
        <v>1</v>
      </c>
      <c r="F49" s="22">
        <v>0</v>
      </c>
      <c r="G49" s="23">
        <v>6520227</v>
      </c>
      <c r="H49" s="13" t="s">
        <v>24</v>
      </c>
      <c r="I49" s="28">
        <v>232</v>
      </c>
      <c r="J49" s="28">
        <v>4</v>
      </c>
      <c r="K49" s="44"/>
      <c r="L49" s="23" t="s">
        <v>37</v>
      </c>
      <c r="M49" s="23"/>
      <c r="N49" s="36">
        <v>245</v>
      </c>
      <c r="O49" s="12">
        <v>4</v>
      </c>
      <c r="P49" s="12" t="s">
        <v>65</v>
      </c>
    </row>
    <row r="50" spans="1:91" s="12" customFormat="1" ht="33" customHeight="1" x14ac:dyDescent="0.25">
      <c r="A50" s="23"/>
      <c r="B50" s="23"/>
      <c r="C50" s="24" t="s">
        <v>46</v>
      </c>
      <c r="D50" s="24">
        <f>SUM(D44:D49)</f>
        <v>350</v>
      </c>
      <c r="E50" s="24">
        <f>SUM(E44:E49)</f>
        <v>7</v>
      </c>
      <c r="F50" s="24">
        <f>SUM(F44:F49)</f>
        <v>0</v>
      </c>
      <c r="G50" s="24">
        <f>SUM(G44:G49)</f>
        <v>39091581</v>
      </c>
      <c r="H50" s="24"/>
      <c r="I50" s="24">
        <f>SUM(I44:I49)</f>
        <v>738</v>
      </c>
      <c r="J50" s="24">
        <f>SUM(J44:J49)</f>
        <v>13</v>
      </c>
      <c r="K50" s="22"/>
      <c r="L50" s="23"/>
      <c r="M50" s="23"/>
      <c r="N50" s="36"/>
    </row>
    <row r="51" spans="1:91" s="10" customFormat="1" ht="33" customHeight="1" x14ac:dyDescent="0.25">
      <c r="A51" s="11"/>
      <c r="B51" s="42" t="s">
        <v>71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52">
        <f>N52</f>
        <v>75</v>
      </c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</row>
    <row r="52" spans="1:91" s="12" customFormat="1" ht="33" customHeight="1" x14ac:dyDescent="0.25">
      <c r="A52" s="23">
        <v>1</v>
      </c>
      <c r="B52" s="23">
        <v>5540204</v>
      </c>
      <c r="C52" s="13" t="s">
        <v>25</v>
      </c>
      <c r="D52" s="23">
        <v>50</v>
      </c>
      <c r="E52" s="23">
        <v>1</v>
      </c>
      <c r="F52" s="23">
        <v>0</v>
      </c>
      <c r="G52" s="23">
        <v>6540204</v>
      </c>
      <c r="H52" s="56" t="s">
        <v>26</v>
      </c>
      <c r="I52" s="57">
        <v>116</v>
      </c>
      <c r="J52" s="57">
        <v>2</v>
      </c>
      <c r="K52" s="44"/>
      <c r="L52" s="23" t="s">
        <v>37</v>
      </c>
      <c r="M52" s="23"/>
      <c r="N52" s="36">
        <v>75</v>
      </c>
      <c r="O52" s="12">
        <v>2</v>
      </c>
      <c r="P52" s="12" t="s">
        <v>65</v>
      </c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</row>
    <row r="53" spans="1:91" s="12" customFormat="1" ht="33" customHeight="1" x14ac:dyDescent="0.25">
      <c r="A53" s="23">
        <v>2</v>
      </c>
      <c r="B53" s="23">
        <v>5540205</v>
      </c>
      <c r="C53" s="13" t="s">
        <v>27</v>
      </c>
      <c r="D53" s="23">
        <v>50</v>
      </c>
      <c r="E53" s="23">
        <v>1</v>
      </c>
      <c r="F53" s="23">
        <v>0</v>
      </c>
      <c r="G53" s="23">
        <v>6540205</v>
      </c>
      <c r="H53" s="13" t="s">
        <v>27</v>
      </c>
      <c r="I53" s="23">
        <v>50</v>
      </c>
      <c r="J53" s="23">
        <v>1</v>
      </c>
      <c r="K53" s="44"/>
      <c r="L53" s="23" t="s">
        <v>37</v>
      </c>
      <c r="M53" s="23"/>
      <c r="N53" s="36">
        <v>0</v>
      </c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</row>
    <row r="54" spans="1:91" s="12" customFormat="1" ht="33" customHeight="1" x14ac:dyDescent="0.25">
      <c r="A54" s="23">
        <v>3</v>
      </c>
      <c r="B54" s="23">
        <v>5540207</v>
      </c>
      <c r="C54" s="13" t="s">
        <v>28</v>
      </c>
      <c r="D54" s="22">
        <v>50</v>
      </c>
      <c r="E54" s="22">
        <v>1</v>
      </c>
      <c r="F54" s="22">
        <v>0</v>
      </c>
      <c r="G54" s="23">
        <v>6540207</v>
      </c>
      <c r="H54" s="13" t="s">
        <v>28</v>
      </c>
      <c r="I54" s="23">
        <v>50</v>
      </c>
      <c r="J54" s="23">
        <v>1</v>
      </c>
      <c r="K54" s="44"/>
      <c r="L54" s="23"/>
      <c r="M54" s="23"/>
      <c r="N54" s="36">
        <v>0</v>
      </c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</row>
    <row r="55" spans="1:91" s="12" customFormat="1" ht="33" customHeight="1" x14ac:dyDescent="0.25">
      <c r="A55" s="23"/>
      <c r="B55" s="23"/>
      <c r="C55" s="24" t="s">
        <v>46</v>
      </c>
      <c r="D55" s="24">
        <f>SUM(D51:D54)</f>
        <v>150</v>
      </c>
      <c r="E55" s="24">
        <f>SUM(E51:E54)</f>
        <v>3</v>
      </c>
      <c r="F55" s="24">
        <f t="shared" ref="F55:J55" si="2">SUM(F51:F54)</f>
        <v>0</v>
      </c>
      <c r="G55" s="24">
        <f t="shared" si="2"/>
        <v>19620616</v>
      </c>
      <c r="H55" s="24"/>
      <c r="I55" s="24">
        <f t="shared" si="2"/>
        <v>216</v>
      </c>
      <c r="J55" s="24">
        <f t="shared" si="2"/>
        <v>4</v>
      </c>
      <c r="K55" s="44"/>
      <c r="L55" s="23"/>
      <c r="M55" s="23"/>
      <c r="N55" s="36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</row>
    <row r="56" spans="1:91" s="12" customFormat="1" ht="33" customHeight="1" x14ac:dyDescent="0.25">
      <c r="A56" s="23"/>
      <c r="B56" s="23"/>
      <c r="C56" s="48" t="s">
        <v>62</v>
      </c>
      <c r="D56" s="49"/>
      <c r="E56" s="49"/>
      <c r="F56" s="49"/>
      <c r="G56" s="49"/>
      <c r="H56" s="49"/>
      <c r="I56" s="49"/>
      <c r="J56" s="50"/>
      <c r="K56" s="44"/>
      <c r="L56" s="23"/>
      <c r="M56" s="23"/>
      <c r="N56" s="39">
        <v>66</v>
      </c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25"/>
      <c r="CF56" s="25"/>
      <c r="CG56" s="25"/>
      <c r="CH56" s="25"/>
      <c r="CI56" s="25"/>
      <c r="CJ56" s="25"/>
      <c r="CK56" s="25"/>
      <c r="CL56" s="25"/>
      <c r="CM56" s="25"/>
    </row>
    <row r="57" spans="1:91" s="12" customFormat="1" ht="33" customHeight="1" x14ac:dyDescent="0.25">
      <c r="A57" s="23">
        <v>1</v>
      </c>
      <c r="B57" s="23"/>
      <c r="C57" s="13" t="s">
        <v>63</v>
      </c>
      <c r="D57" s="24">
        <v>50</v>
      </c>
      <c r="E57" s="24">
        <v>1</v>
      </c>
      <c r="F57" s="24">
        <v>0</v>
      </c>
      <c r="G57" s="24"/>
      <c r="H57" s="13" t="s">
        <v>63</v>
      </c>
      <c r="I57" s="24">
        <v>58</v>
      </c>
      <c r="J57" s="24">
        <v>1</v>
      </c>
      <c r="K57" s="44"/>
      <c r="L57" s="23"/>
      <c r="M57" s="23"/>
      <c r="N57" s="36">
        <v>66</v>
      </c>
      <c r="O57" s="12">
        <v>1</v>
      </c>
      <c r="P57" s="12" t="s">
        <v>65</v>
      </c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</row>
    <row r="58" spans="1:91" s="12" customFormat="1" ht="21" customHeight="1" x14ac:dyDescent="0.25">
      <c r="A58" s="23"/>
      <c r="B58" s="23"/>
      <c r="C58" s="24"/>
      <c r="D58" s="24"/>
      <c r="E58" s="24"/>
      <c r="F58" s="24"/>
      <c r="G58" s="24"/>
      <c r="H58" s="24"/>
      <c r="I58" s="24"/>
      <c r="J58" s="24"/>
      <c r="K58" s="44"/>
      <c r="L58" s="23"/>
      <c r="M58" s="23"/>
      <c r="N58" s="36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</row>
    <row r="59" spans="1:91" s="12" customFormat="1" ht="33" customHeight="1" x14ac:dyDescent="0.25">
      <c r="A59" s="23"/>
      <c r="B59" s="23">
        <v>5540207</v>
      </c>
      <c r="C59" s="24" t="s">
        <v>47</v>
      </c>
      <c r="D59" s="24">
        <f>D57+D55+D50+D42+D36+D33+D26+D20+D18</f>
        <v>2000</v>
      </c>
      <c r="E59" s="24">
        <f>SUM(E18+E20+E26+E33+E36+E42+E50+E55+E57)</f>
        <v>40</v>
      </c>
      <c r="F59" s="24">
        <f>SUM(F18+F20+F26+F33+F36+F42+F50+F55)</f>
        <v>0</v>
      </c>
      <c r="G59" s="24">
        <f>SUM(G18+G20+G26+G33+G36+G42+G50+G55)</f>
        <v>187956378</v>
      </c>
      <c r="H59" s="24"/>
      <c r="I59" s="24">
        <f>SUM(I18+I20+I26+I33+I36+I42+I50+I55+I57)</f>
        <v>4000</v>
      </c>
      <c r="J59" s="24">
        <f>SUM(J18+J20+J26+J33+J36+J42+J50+J55+J57)</f>
        <v>70</v>
      </c>
      <c r="K59" s="44"/>
      <c r="L59" s="23" t="s">
        <v>37</v>
      </c>
      <c r="M59" s="23"/>
      <c r="N59" s="54">
        <f>N9+N20+N21+N27+N35+N37+N43+N51+N56</f>
        <v>3582</v>
      </c>
      <c r="O59" s="55">
        <v>66</v>
      </c>
      <c r="P59" s="55" t="s">
        <v>65</v>
      </c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</row>
    <row r="60" spans="1:91" s="15" customFormat="1" ht="12.75" customHeight="1" x14ac:dyDescent="0.25">
      <c r="A60" s="16"/>
      <c r="B60" s="16"/>
      <c r="D60" s="16"/>
      <c r="E60" s="16"/>
      <c r="F60" s="16"/>
      <c r="G60" s="16"/>
      <c r="H60" s="16"/>
      <c r="I60" s="16"/>
      <c r="L60" s="17"/>
      <c r="M60" s="17"/>
      <c r="N60" s="37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/>
      <c r="CI60" s="25"/>
      <c r="CJ60" s="25"/>
      <c r="CK60" s="25"/>
      <c r="CL60" s="25"/>
      <c r="CM60" s="25"/>
    </row>
    <row r="61" spans="1:91" s="15" customFormat="1" ht="25.5" customHeight="1" x14ac:dyDescent="0.25">
      <c r="A61" s="16"/>
      <c r="B61" s="16"/>
      <c r="C61" s="47" t="s">
        <v>72</v>
      </c>
      <c r="D61" s="47"/>
      <c r="E61" s="47"/>
      <c r="F61" s="47"/>
      <c r="G61" s="47"/>
      <c r="H61" s="47"/>
      <c r="I61" s="47"/>
      <c r="J61" s="47"/>
      <c r="K61" s="47"/>
      <c r="L61" s="17"/>
      <c r="M61" s="17"/>
      <c r="N61" s="37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</row>
    <row r="62" spans="1:91" s="25" customFormat="1" ht="29.25" customHeight="1" x14ac:dyDescent="0.25">
      <c r="C62" s="25" t="s">
        <v>38</v>
      </c>
      <c r="I62" s="46" t="s">
        <v>39</v>
      </c>
      <c r="J62" s="46"/>
      <c r="K62" s="46"/>
      <c r="L62" s="18"/>
      <c r="M62" s="18"/>
      <c r="N62" s="38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</row>
    <row r="63" spans="1:91" s="25" customFormat="1" ht="20.25" customHeight="1" x14ac:dyDescent="0.25">
      <c r="L63" s="18"/>
      <c r="M63" s="18"/>
      <c r="N63" s="38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</row>
    <row r="64" spans="1:91" s="25" customFormat="1" ht="20.25" customHeight="1" x14ac:dyDescent="0.25">
      <c r="L64" s="18"/>
      <c r="M64" s="18"/>
      <c r="N64" s="38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</row>
    <row r="65" spans="3:91" s="25" customFormat="1" ht="20.25" customHeight="1" x14ac:dyDescent="0.25">
      <c r="L65" s="18"/>
      <c r="M65" s="18"/>
      <c r="N65" s="38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</row>
    <row r="66" spans="3:91" s="25" customFormat="1" ht="20.25" customHeight="1" x14ac:dyDescent="0.25">
      <c r="L66" s="18"/>
      <c r="M66" s="18"/>
      <c r="N66" s="38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</row>
    <row r="67" spans="3:91" s="25" customFormat="1" x14ac:dyDescent="0.25">
      <c r="C67" s="25" t="s">
        <v>44</v>
      </c>
      <c r="L67" s="18"/>
      <c r="M67" s="18"/>
      <c r="N67" s="38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</row>
  </sheetData>
  <sortState ref="A54:U57">
    <sortCondition ref="K54:K57"/>
  </sortState>
  <mergeCells count="18">
    <mergeCell ref="K38:K41"/>
    <mergeCell ref="K44:K49"/>
    <mergeCell ref="A37:M37"/>
    <mergeCell ref="I62:K62"/>
    <mergeCell ref="C61:K61"/>
    <mergeCell ref="K52:K59"/>
    <mergeCell ref="B43:M43"/>
    <mergeCell ref="B51:M51"/>
    <mergeCell ref="C56:J56"/>
    <mergeCell ref="A34:M34"/>
    <mergeCell ref="A6:M6"/>
    <mergeCell ref="K22:K24"/>
    <mergeCell ref="K10:K17"/>
    <mergeCell ref="K28:K32"/>
    <mergeCell ref="A9:M9"/>
    <mergeCell ref="A19:M19"/>
    <mergeCell ref="A21:M21"/>
    <mergeCell ref="B27:M27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Solop 2019</vt:lpstr>
      <vt:lpstr>Sheet2</vt:lpstr>
      <vt:lpstr>Sheet3</vt:lpstr>
      <vt:lpstr>Sheet4</vt:lpstr>
      <vt:lpstr>Sheet5</vt:lpstr>
      <vt:lpstr>'Solop 2019'!Print_Titles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TUYENSINH2</cp:lastModifiedBy>
  <cp:lastPrinted>2017-07-17T01:38:34Z</cp:lastPrinted>
  <dcterms:created xsi:type="dcterms:W3CDTF">2017-03-23T07:53:44Z</dcterms:created>
  <dcterms:modified xsi:type="dcterms:W3CDTF">2019-04-09T21:43:03Z</dcterms:modified>
</cp:coreProperties>
</file>